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royecto Lentes/Libro/Final/APENDICES PLAN LAB UNILENTES SAS/"/>
    </mc:Choice>
  </mc:AlternateContent>
  <xr:revisionPtr revIDLastSave="311" documentId="8_{755CBF64-B4F3-4D35-A478-3FA7FD89F403}" xr6:coauthVersionLast="47" xr6:coauthVersionMax="47" xr10:uidLastSave="{4B4682B6-D5BC-47A2-A77E-5BA3EE211885}"/>
  <bookViews>
    <workbookView xWindow="-120" yWindow="-120" windowWidth="19800" windowHeight="11760" xr2:uid="{C1CB5B2D-68F1-400D-A8A0-ABC816619CA9}"/>
  </bookViews>
  <sheets>
    <sheet name="Lista de daños después" sheetId="9" r:id="rId1"/>
    <sheet name="Comparativo" sheetId="10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0" l="1"/>
  <c r="I12" i="10"/>
  <c r="I11" i="10"/>
  <c r="G24" i="10"/>
  <c r="F24" i="10"/>
  <c r="E22" i="10"/>
  <c r="F22" i="10"/>
  <c r="G22" i="10"/>
  <c r="I20" i="10"/>
  <c r="I21" i="10"/>
  <c r="I8" i="10"/>
  <c r="I7" i="10"/>
  <c r="F12" i="10"/>
  <c r="G12" i="10"/>
  <c r="E12" i="10"/>
  <c r="E24" i="10" s="1"/>
  <c r="H24" i="10" s="1"/>
  <c r="I24" i="10" s="1"/>
  <c r="H26" i="10"/>
  <c r="I26" i="10" s="1"/>
  <c r="H21" i="10"/>
  <c r="H20" i="10"/>
  <c r="H19" i="10"/>
  <c r="I19" i="10" s="1"/>
  <c r="H18" i="10"/>
  <c r="I18" i="10" s="1"/>
  <c r="H17" i="10"/>
  <c r="I17" i="10" s="1"/>
  <c r="H16" i="10"/>
  <c r="I16" i="10" s="1"/>
  <c r="H15" i="10"/>
  <c r="I15" i="10" s="1"/>
  <c r="H14" i="10"/>
  <c r="I14" i="10" s="1"/>
  <c r="H13" i="10"/>
  <c r="H22" i="10" s="1"/>
  <c r="H11" i="10"/>
  <c r="H10" i="10"/>
  <c r="I10" i="10" s="1"/>
  <c r="H9" i="10"/>
  <c r="I9" i="10" s="1"/>
  <c r="H8" i="10"/>
  <c r="H7" i="10"/>
  <c r="H6" i="10"/>
  <c r="I6" i="10" s="1"/>
  <c r="H5" i="10"/>
  <c r="I5" i="10" s="1"/>
  <c r="H4" i="10"/>
  <c r="I4" i="10" s="1"/>
  <c r="H3" i="10"/>
  <c r="I3" i="10" s="1"/>
  <c r="G21" i="9"/>
  <c r="F21" i="9"/>
  <c r="E21" i="9"/>
  <c r="I13" i="10" l="1"/>
  <c r="H12" i="10"/>
  <c r="H13" i="9" l="1"/>
  <c r="H14" i="9"/>
  <c r="H15" i="9"/>
  <c r="H16" i="9"/>
  <c r="H17" i="9"/>
  <c r="H18" i="9"/>
  <c r="H19" i="9"/>
  <c r="H20" i="9"/>
  <c r="H23" i="9" l="1"/>
  <c r="I23" i="9" s="1"/>
  <c r="H12" i="9"/>
  <c r="H10" i="9"/>
  <c r="H3" i="9"/>
  <c r="H6" i="9"/>
  <c r="I6" i="9" s="1"/>
  <c r="H5" i="9"/>
  <c r="I5" i="9" s="1"/>
  <c r="H4" i="9"/>
  <c r="H11" i="9"/>
  <c r="H9" i="9"/>
  <c r="H8" i="9"/>
  <c r="H7" i="9"/>
  <c r="H21" i="9" l="1"/>
  <c r="I21" i="9" s="1"/>
  <c r="I7" i="9"/>
  <c r="I15" i="9"/>
  <c r="I16" i="9"/>
  <c r="I13" i="9"/>
  <c r="I20" i="9"/>
  <c r="I19" i="9"/>
  <c r="I14" i="9"/>
  <c r="I18" i="9"/>
  <c r="I17" i="9"/>
  <c r="I3" i="9"/>
  <c r="L3" i="9" s="1"/>
  <c r="L6" i="9" s="1"/>
  <c r="I12" i="9"/>
  <c r="L4" i="9" s="1"/>
  <c r="I11" i="9"/>
  <c r="I10" i="9"/>
  <c r="I8" i="9"/>
  <c r="I9" i="9"/>
  <c r="I4" i="9"/>
  <c r="I26" i="9"/>
  <c r="K21" i="9" l="1"/>
</calcChain>
</file>

<file path=xl/sharedStrings.xml><?xml version="1.0" encoding="utf-8"?>
<sst xmlns="http://schemas.openxmlformats.org/spreadsheetml/2006/main" count="105" uniqueCount="41">
  <si>
    <t>Código</t>
  </si>
  <si>
    <t>Daños Internos</t>
  </si>
  <si>
    <t>Tipo de Daño</t>
  </si>
  <si>
    <t>Mar</t>
  </si>
  <si>
    <t>Abr</t>
  </si>
  <si>
    <t>May</t>
  </si>
  <si>
    <t>Proceso Asociado</t>
  </si>
  <si>
    <t>Bloqueo</t>
  </si>
  <si>
    <t>Generación</t>
  </si>
  <si>
    <t>Pulido</t>
  </si>
  <si>
    <t>General</t>
  </si>
  <si>
    <t>Total Daños</t>
  </si>
  <si>
    <t>Promedio</t>
  </si>
  <si>
    <t>Ocurrencia</t>
  </si>
  <si>
    <t>Producción Mensual</t>
  </si>
  <si>
    <t>Promedio total</t>
  </si>
  <si>
    <t>Daños Externos</t>
  </si>
  <si>
    <t>Externo</t>
  </si>
  <si>
    <t>Capa Polarizado Película</t>
  </si>
  <si>
    <t>Capa Transitions</t>
  </si>
  <si>
    <t>Coating</t>
  </si>
  <si>
    <t>Daño Capa China</t>
  </si>
  <si>
    <t>Daño Capa Externa</t>
  </si>
  <si>
    <t>Poro Base</t>
  </si>
  <si>
    <t>Poro Cara Externa</t>
  </si>
  <si>
    <t>Interno</t>
  </si>
  <si>
    <t>Daño por RX Muy Alta</t>
  </si>
  <si>
    <t>Mal Empacado</t>
  </si>
  <si>
    <t>Raya Producción</t>
  </si>
  <si>
    <t>Calibración</t>
  </si>
  <si>
    <t>Daño Máquina</t>
  </si>
  <si>
    <t>Desportillado</t>
  </si>
  <si>
    <t>Generador Marquillas</t>
  </si>
  <si>
    <t>Golpes</t>
  </si>
  <si>
    <t>Mal Bloqueo</t>
  </si>
  <si>
    <t>Error Marquilla</t>
  </si>
  <si>
    <t>Ruptura en Máquina</t>
  </si>
  <si>
    <t>Nombre de daño</t>
  </si>
  <si>
    <t>Total Daños Internos</t>
  </si>
  <si>
    <t>Total Daños Externos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</si>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</sst>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yyyy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MS Sans Serif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0" xfId="0" applyNumberFormat="1"/>
    <xf numFmtId="0" fontId="2" fillId="0" borderId="0" xfId="0" applyFont="1"/>
    <xf numFmtId="164" fontId="2" fillId="0" borderId="0" xfId="0" applyNumberFormat="1" applyFont="1"/>
    <xf numFmtId="165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 applyAlignment="1">
      <alignment horizontal="right"/>
    </xf>
    <xf numFmtId="1" fontId="0" fillId="0" borderId="2" xfId="0" applyNumberFormat="1" applyBorder="1"/>
    <xf numFmtId="49" fontId="2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/>
    <xf numFmtId="1" fontId="0" fillId="0" borderId="5" xfId="0" applyNumberFormat="1" applyBorder="1" applyAlignment="1">
      <alignment horizontal="right"/>
    </xf>
    <xf numFmtId="1" fontId="0" fillId="0" borderId="5" xfId="0" applyNumberFormat="1" applyBorder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1" fontId="0" fillId="0" borderId="10" xfId="0" applyNumberFormat="1" applyBorder="1" applyAlignment="1">
      <alignment horizontal="right"/>
    </xf>
    <xf numFmtId="1" fontId="0" fillId="0" borderId="11" xfId="0" applyNumberFormat="1" applyBorder="1"/>
    <xf numFmtId="1" fontId="0" fillId="3" borderId="5" xfId="0" applyNumberFormat="1" applyFill="1" applyBorder="1"/>
    <xf numFmtId="1" fontId="0" fillId="2" borderId="10" xfId="0" applyNumberFormat="1" applyFill="1" applyBorder="1" applyAlignment="1">
      <alignment horizontal="right"/>
    </xf>
    <xf numFmtId="1" fontId="0" fillId="2" borderId="10" xfId="0" applyNumberFormat="1" applyFill="1" applyBorder="1"/>
    <xf numFmtId="0" fontId="2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21" xfId="0" applyFont="1" applyFill="1" applyBorder="1" applyAlignment="1">
      <alignment horizontal="center"/>
    </xf>
    <xf numFmtId="1" fontId="0" fillId="3" borderId="19" xfId="0" applyNumberFormat="1" applyFill="1" applyBorder="1"/>
    <xf numFmtId="1" fontId="0" fillId="0" borderId="19" xfId="0" applyNumberFormat="1" applyBorder="1"/>
    <xf numFmtId="10" fontId="0" fillId="0" borderId="6" xfId="2" applyNumberFormat="1" applyFont="1" applyFill="1" applyBorder="1" applyAlignment="1">
      <alignment horizontal="right"/>
    </xf>
    <xf numFmtId="10" fontId="0" fillId="0" borderId="8" xfId="2" applyNumberFormat="1" applyFont="1" applyFill="1" applyBorder="1" applyAlignment="1">
      <alignment horizontal="right"/>
    </xf>
    <xf numFmtId="10" fontId="0" fillId="0" borderId="12" xfId="2" applyNumberFormat="1" applyFont="1" applyFill="1" applyBorder="1" applyAlignment="1">
      <alignment horizontal="right"/>
    </xf>
    <xf numFmtId="10" fontId="0" fillId="3" borderId="6" xfId="2" applyNumberFormat="1" applyFont="1" applyFill="1" applyBorder="1" applyAlignment="1">
      <alignment horizontal="right"/>
    </xf>
    <xf numFmtId="10" fontId="0" fillId="2" borderId="12" xfId="2" applyNumberFormat="1" applyFont="1" applyFill="1" applyBorder="1" applyAlignment="1">
      <alignment horizontal="right"/>
    </xf>
    <xf numFmtId="10" fontId="0" fillId="0" borderId="25" xfId="2" applyNumberFormat="1" applyFont="1" applyFill="1" applyBorder="1" applyAlignment="1">
      <alignment horizontal="right"/>
    </xf>
    <xf numFmtId="10" fontId="0" fillId="2" borderId="1" xfId="2" applyNumberFormat="1" applyFont="1" applyFill="1" applyBorder="1" applyAlignment="1">
      <alignment horizontal="right"/>
    </xf>
    <xf numFmtId="10" fontId="0" fillId="0" borderId="26" xfId="2" applyNumberFormat="1" applyFont="1" applyFill="1" applyBorder="1" applyAlignment="1">
      <alignment horizontal="right"/>
    </xf>
    <xf numFmtId="10" fontId="0" fillId="0" borderId="1" xfId="2" applyNumberFormat="1" applyFont="1" applyFill="1" applyBorder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1" fontId="0" fillId="0" borderId="3" xfId="0" applyNumberFormat="1" applyBorder="1" applyAlignment="1">
      <alignment horizontal="right"/>
    </xf>
    <xf numFmtId="10" fontId="0" fillId="3" borderId="2" xfId="2" applyNumberFormat="1" applyFont="1" applyFill="1" applyBorder="1" applyAlignment="1">
      <alignment horizontal="right"/>
    </xf>
    <xf numFmtId="1" fontId="0" fillId="0" borderId="27" xfId="0" applyNumberFormat="1" applyBorder="1" applyAlignment="1">
      <alignment horizontal="right"/>
    </xf>
    <xf numFmtId="1" fontId="0" fillId="0" borderId="27" xfId="0" applyNumberFormat="1" applyBorder="1"/>
    <xf numFmtId="0" fontId="2" fillId="0" borderId="0" xfId="0" applyFont="1" applyAlignment="1">
      <alignment horizontal="center" vertical="center" wrapText="1"/>
    </xf>
    <xf numFmtId="1" fontId="0" fillId="3" borderId="27" xfId="0" applyNumberFormat="1" applyFill="1" applyBorder="1"/>
    <xf numFmtId="1" fontId="0" fillId="0" borderId="28" xfId="0" applyNumberFormat="1" applyBorder="1"/>
    <xf numFmtId="1" fontId="0" fillId="0" borderId="0" xfId="0" applyNumberFormat="1" applyAlignment="1">
      <alignment horizontal="right"/>
    </xf>
    <xf numFmtId="10" fontId="0" fillId="0" borderId="0" xfId="2" applyNumberFormat="1" applyFont="1" applyFill="1" applyBorder="1" applyAlignment="1">
      <alignment horizontal="right"/>
    </xf>
    <xf numFmtId="1" fontId="0" fillId="3" borderId="29" xfId="0" applyNumberFormat="1" applyFill="1" applyBorder="1"/>
    <xf numFmtId="10" fontId="0" fillId="3" borderId="30" xfId="2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1" fontId="2" fillId="4" borderId="31" xfId="0" applyNumberFormat="1" applyFont="1" applyFill="1" applyBorder="1" applyAlignment="1">
      <alignment horizontal="center" vertical="center"/>
    </xf>
    <xf numFmtId="1" fontId="0" fillId="4" borderId="32" xfId="0" applyNumberFormat="1" applyFill="1" applyBorder="1" applyAlignment="1">
      <alignment horizontal="center" vertical="center"/>
    </xf>
    <xf numFmtId="10" fontId="0" fillId="3" borderId="8" xfId="2" applyNumberFormat="1" applyFont="1" applyFill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C9D3C86C-B465-4188-81D5-7C9C4FE7DFD5}"/>
    <cellStyle name="Porcentaje" xfId="2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r>
              <a:rPr lang="es-CO"/>
              <a:t>Después de las Mejoras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'Lista de daños después'!$E$2:$G$2</c:f>
              <c:strCache>
                <c:ptCount val="3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</c:strCache>
            </c:strRef>
          </c:cat>
          <c:val>
            <c:numRef>
              <c:f>'Lista de daños después'!$E$21:$G$21</c:f>
              <c:numCache>
                <c:formatCode>0</c:formatCode>
                <c:ptCount val="3"/>
                <c:pt idx="0">
                  <c:v>89</c:v>
                </c:pt>
                <c:pt idx="1">
                  <c:v>73</c:v>
                </c:pt>
                <c:pt idx="2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81-480D-90A6-3A489698E6F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15209231"/>
        <c:axId val="315211151"/>
      </c:lineChart>
      <c:catAx>
        <c:axId val="315209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O"/>
          </a:p>
        </c:txPr>
        <c:crossAx val="315211151"/>
        <c:crosses val="autoZero"/>
        <c:auto val="1"/>
        <c:lblAlgn val="ctr"/>
        <c:lblOffset val="100"/>
        <c:noMultiLvlLbl val="0"/>
      </c:catAx>
      <c:valAx>
        <c:axId val="315211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s-CO"/>
                  <a:t>Daños Reportados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O"/>
          </a:p>
        </c:txPr>
        <c:crossAx val="315209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Comparación de Daños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Comparativo!$A$22</c:f>
              <c:strCache>
                <c:ptCount val="1"/>
                <c:pt idx="0">
                  <c:v>Total Daños Externos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'Lista de daños después'!$E$1:$G$2</c:f>
              <c:multiLvlStrCache>
                <c:ptCount val="3"/>
                <c:lvl>
                  <c:pt idx="0">
                    <c:v>Mar</c:v>
                  </c:pt>
                  <c:pt idx="1">
                    <c:v>Abr</c:v>
                  </c:pt>
                  <c:pt idx="2">
                    <c:v>May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Comparativo!$E$22:$G$22</c:f>
              <c:numCache>
                <c:formatCode>0</c:formatCode>
                <c:ptCount val="3"/>
                <c:pt idx="0">
                  <c:v>45</c:v>
                </c:pt>
                <c:pt idx="1">
                  <c:v>38</c:v>
                </c:pt>
                <c:pt idx="2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D-421E-8EC1-1578F2F005C0}"/>
            </c:ext>
          </c:extLst>
        </c:ser>
        <c:ser>
          <c:idx val="1"/>
          <c:order val="1"/>
          <c:tx>
            <c:strRef>
              <c:f>Comparativo!$A$12</c:f>
              <c:strCache>
                <c:ptCount val="1"/>
                <c:pt idx="0">
                  <c:v>Total Daños Internos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'Lista de daños después'!$E$1:$G$2</c:f>
              <c:multiLvlStrCache>
                <c:ptCount val="3"/>
                <c:lvl>
                  <c:pt idx="0">
                    <c:v>Mar</c:v>
                  </c:pt>
                  <c:pt idx="1">
                    <c:v>Abr</c:v>
                  </c:pt>
                  <c:pt idx="2">
                    <c:v>May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Comparativo!$E$12:$G$12</c:f>
              <c:numCache>
                <c:formatCode>0</c:formatCode>
                <c:ptCount val="3"/>
                <c:pt idx="0">
                  <c:v>44</c:v>
                </c:pt>
                <c:pt idx="1">
                  <c:v>35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ED-421E-8EC1-1578F2F005C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59474255"/>
        <c:axId val="359472335"/>
      </c:barChart>
      <c:catAx>
        <c:axId val="35947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9472335"/>
        <c:crosses val="autoZero"/>
        <c:auto val="1"/>
        <c:lblAlgn val="ctr"/>
        <c:lblOffset val="100"/>
        <c:noMultiLvlLbl val="0"/>
      </c:catAx>
      <c:valAx>
        <c:axId val="35947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Daños Reportados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947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8</xdr:col>
      <xdr:colOff>114300</xdr:colOff>
      <xdr:row>47</xdr:row>
      <xdr:rowOff>89647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CAF4E1F-D0AD-4CF6-874B-333EF4A086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11</xdr:row>
      <xdr:rowOff>19050</xdr:rowOff>
    </xdr:from>
    <xdr:to>
      <xdr:col>15</xdr:col>
      <xdr:colOff>619125</xdr:colOff>
      <xdr:row>25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A83ED43-D30D-4D3E-A0DB-A5BA78A861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2C78-8B90-4873-BB67-623BCA743A04}">
  <dimension ref="A1:L26"/>
  <sheetViews>
    <sheetView tabSelected="1" topLeftCell="A18" zoomScaleNormal="100" workbookViewId="0">
      <selection activeCell="O24" sqref="O24"/>
    </sheetView>
  </sheetViews>
  <sheetFormatPr baseColWidth="10" defaultRowHeight="15" x14ac:dyDescent="0.25"/>
  <cols>
    <col min="1" max="1" width="15.5703125" bestFit="1" customWidth="1"/>
    <col min="2" max="2" width="16.5703125" customWidth="1"/>
    <col min="3" max="3" width="7.140625" style="1" hidden="1" customWidth="1"/>
    <col min="4" max="4" width="29.140625" bestFit="1" customWidth="1"/>
    <col min="5" max="5" width="5" customWidth="1"/>
    <col min="6" max="6" width="9" bestFit="1" customWidth="1"/>
    <col min="7" max="7" width="5" customWidth="1"/>
    <col min="8" max="8" width="9.7109375" bestFit="1" customWidth="1"/>
    <col min="9" max="9" width="14.28515625" bestFit="1" customWidth="1"/>
    <col min="10" max="10" width="1.85546875" customWidth="1"/>
    <col min="11" max="11" width="15.42578125" bestFit="1" customWidth="1"/>
    <col min="12" max="12" width="6.5703125" bestFit="1" customWidth="1"/>
  </cols>
  <sheetData>
    <row r="1" spans="1:12" x14ac:dyDescent="0.25">
      <c r="A1" s="62" t="s">
        <v>2</v>
      </c>
      <c r="B1" s="62" t="s">
        <v>6</v>
      </c>
      <c r="C1" s="60" t="s">
        <v>0</v>
      </c>
      <c r="D1" s="60" t="s">
        <v>37</v>
      </c>
      <c r="E1" s="64">
        <v>45489</v>
      </c>
      <c r="F1" s="64"/>
      <c r="G1" s="64"/>
      <c r="H1" s="58" t="s">
        <v>12</v>
      </c>
      <c r="I1" s="58" t="s">
        <v>13</v>
      </c>
    </row>
    <row r="2" spans="1:12" ht="15.75" thickBot="1" x14ac:dyDescent="0.3">
      <c r="A2" s="63"/>
      <c r="B2" s="63"/>
      <c r="C2" s="61"/>
      <c r="D2" s="61"/>
      <c r="E2" s="12" t="s">
        <v>3</v>
      </c>
      <c r="F2" s="12" t="s">
        <v>4</v>
      </c>
      <c r="G2" s="12" t="s">
        <v>5</v>
      </c>
      <c r="H2" s="59"/>
      <c r="I2" s="59"/>
    </row>
    <row r="3" spans="1:12" x14ac:dyDescent="0.25">
      <c r="A3" s="71" t="s">
        <v>25</v>
      </c>
      <c r="B3" s="13" t="s">
        <v>8</v>
      </c>
      <c r="C3" s="14">
        <v>2</v>
      </c>
      <c r="D3" s="15" t="s">
        <v>18</v>
      </c>
      <c r="E3" s="16">
        <v>5</v>
      </c>
      <c r="F3" s="16">
        <v>4</v>
      </c>
      <c r="G3" s="16">
        <v>3</v>
      </c>
      <c r="H3" s="17">
        <f t="shared" ref="H3:H12" si="0">+AVERAGE(E3:G3)</f>
        <v>4</v>
      </c>
      <c r="I3" s="31">
        <f t="shared" ref="I3:I12" si="1">+H3/$H$23</f>
        <v>1.380897583429229E-3</v>
      </c>
      <c r="K3" s="5" t="s">
        <v>16</v>
      </c>
      <c r="L3" s="6">
        <f>+SUM(I3:I11)</f>
        <v>1.2658227848101267E-2</v>
      </c>
    </row>
    <row r="4" spans="1:12" x14ac:dyDescent="0.25">
      <c r="A4" s="72"/>
      <c r="B4" s="8" t="s">
        <v>8</v>
      </c>
      <c r="C4" s="2">
        <v>3</v>
      </c>
      <c r="D4" s="9" t="s">
        <v>19</v>
      </c>
      <c r="E4" s="10">
        <v>3</v>
      </c>
      <c r="F4" s="10">
        <v>2</v>
      </c>
      <c r="G4" s="10">
        <v>2</v>
      </c>
      <c r="H4" s="11">
        <f t="shared" si="0"/>
        <v>2.3333333333333335</v>
      </c>
      <c r="I4" s="32">
        <f t="shared" si="1"/>
        <v>8.0552359033371696E-4</v>
      </c>
      <c r="K4" s="5" t="s">
        <v>1</v>
      </c>
      <c r="L4" s="6">
        <f>+SUM(I12:I20)</f>
        <v>1.3348676639815881E-2</v>
      </c>
    </row>
    <row r="5" spans="1:12" x14ac:dyDescent="0.25">
      <c r="A5" s="72"/>
      <c r="B5" s="8" t="s">
        <v>8</v>
      </c>
      <c r="C5" s="2">
        <v>4</v>
      </c>
      <c r="D5" s="9" t="s">
        <v>20</v>
      </c>
      <c r="E5" s="10">
        <v>8</v>
      </c>
      <c r="F5" s="10">
        <v>7</v>
      </c>
      <c r="G5" s="10">
        <v>6</v>
      </c>
      <c r="H5" s="11">
        <f t="shared" si="0"/>
        <v>7</v>
      </c>
      <c r="I5" s="32">
        <f t="shared" si="1"/>
        <v>2.4165707710011508E-3</v>
      </c>
      <c r="L5" s="4"/>
    </row>
    <row r="6" spans="1:12" x14ac:dyDescent="0.25">
      <c r="A6" s="72"/>
      <c r="B6" s="8" t="s">
        <v>8</v>
      </c>
      <c r="C6" s="2">
        <v>5</v>
      </c>
      <c r="D6" s="9" t="s">
        <v>21</v>
      </c>
      <c r="E6" s="10">
        <v>6</v>
      </c>
      <c r="F6" s="10">
        <v>5</v>
      </c>
      <c r="G6" s="10">
        <v>4</v>
      </c>
      <c r="H6" s="11">
        <f t="shared" si="0"/>
        <v>5</v>
      </c>
      <c r="I6" s="32">
        <f t="shared" si="1"/>
        <v>1.7261219792865364E-3</v>
      </c>
      <c r="K6" t="s">
        <v>40</v>
      </c>
      <c r="L6" s="4">
        <f>SUM(L3:L5)</f>
        <v>2.6006904487917148E-2</v>
      </c>
    </row>
    <row r="7" spans="1:12" x14ac:dyDescent="0.25">
      <c r="A7" s="72"/>
      <c r="B7" s="8" t="s">
        <v>8</v>
      </c>
      <c r="C7" s="2">
        <v>6</v>
      </c>
      <c r="D7" s="9" t="s">
        <v>22</v>
      </c>
      <c r="E7" s="10">
        <v>7</v>
      </c>
      <c r="F7" s="10">
        <v>6</v>
      </c>
      <c r="G7" s="10">
        <v>5</v>
      </c>
      <c r="H7" s="11">
        <f t="shared" si="0"/>
        <v>6</v>
      </c>
      <c r="I7" s="32">
        <f t="shared" si="1"/>
        <v>2.0713463751438435E-3</v>
      </c>
    </row>
    <row r="8" spans="1:12" x14ac:dyDescent="0.25">
      <c r="A8" s="72"/>
      <c r="B8" s="8" t="s">
        <v>7</v>
      </c>
      <c r="C8" s="2">
        <v>7</v>
      </c>
      <c r="D8" s="9" t="s">
        <v>26</v>
      </c>
      <c r="E8" s="10">
        <v>5</v>
      </c>
      <c r="F8" s="10">
        <v>4</v>
      </c>
      <c r="G8" s="10">
        <v>4</v>
      </c>
      <c r="H8" s="11">
        <f t="shared" si="0"/>
        <v>4.333333333333333</v>
      </c>
      <c r="I8" s="32">
        <f t="shared" si="1"/>
        <v>1.4959723820483315E-3</v>
      </c>
    </row>
    <row r="9" spans="1:12" x14ac:dyDescent="0.25">
      <c r="A9" s="72"/>
      <c r="B9" s="8" t="s">
        <v>10</v>
      </c>
      <c r="C9" s="2">
        <v>10</v>
      </c>
      <c r="D9" s="9" t="s">
        <v>27</v>
      </c>
      <c r="E9" s="10">
        <v>3</v>
      </c>
      <c r="F9" s="10">
        <v>2</v>
      </c>
      <c r="G9" s="10">
        <v>2</v>
      </c>
      <c r="H9" s="11">
        <f t="shared" si="0"/>
        <v>2.3333333333333335</v>
      </c>
      <c r="I9" s="32">
        <f t="shared" si="1"/>
        <v>8.0552359033371696E-4</v>
      </c>
    </row>
    <row r="10" spans="1:12" x14ac:dyDescent="0.25">
      <c r="A10" s="72"/>
      <c r="B10" s="8" t="s">
        <v>8</v>
      </c>
      <c r="C10" s="2">
        <v>11</v>
      </c>
      <c r="D10" s="9" t="s">
        <v>23</v>
      </c>
      <c r="E10" s="10">
        <v>3</v>
      </c>
      <c r="F10" s="10">
        <v>2</v>
      </c>
      <c r="G10" s="10">
        <v>2</v>
      </c>
      <c r="H10" s="11">
        <f t="shared" si="0"/>
        <v>2.3333333333333335</v>
      </c>
      <c r="I10" s="32">
        <f t="shared" si="1"/>
        <v>8.0552359033371696E-4</v>
      </c>
    </row>
    <row r="11" spans="1:12" ht="15.75" thickBot="1" x14ac:dyDescent="0.3">
      <c r="A11" s="73"/>
      <c r="B11" s="18" t="s">
        <v>8</v>
      </c>
      <c r="C11" s="19">
        <v>12</v>
      </c>
      <c r="D11" s="20" t="s">
        <v>24</v>
      </c>
      <c r="E11" s="21">
        <v>4</v>
      </c>
      <c r="F11" s="21">
        <v>3</v>
      </c>
      <c r="G11" s="21">
        <v>3</v>
      </c>
      <c r="H11" s="22">
        <f t="shared" si="0"/>
        <v>3.3333333333333335</v>
      </c>
      <c r="I11" s="33">
        <f t="shared" si="1"/>
        <v>1.1507479861910244E-3</v>
      </c>
    </row>
    <row r="12" spans="1:12" x14ac:dyDescent="0.25">
      <c r="A12" s="71" t="s">
        <v>17</v>
      </c>
      <c r="B12" s="13" t="s">
        <v>9</v>
      </c>
      <c r="C12" s="14">
        <v>13</v>
      </c>
      <c r="D12" s="15" t="s">
        <v>28</v>
      </c>
      <c r="E12" s="16">
        <v>6</v>
      </c>
      <c r="F12" s="16">
        <v>5</v>
      </c>
      <c r="G12" s="16">
        <v>4</v>
      </c>
      <c r="H12" s="17">
        <f t="shared" si="0"/>
        <v>5</v>
      </c>
      <c r="I12" s="31">
        <f t="shared" si="1"/>
        <v>1.7261219792865364E-3</v>
      </c>
    </row>
    <row r="13" spans="1:12" x14ac:dyDescent="0.25">
      <c r="A13" s="72"/>
      <c r="B13" s="8" t="s">
        <v>9</v>
      </c>
      <c r="C13" s="2">
        <v>15</v>
      </c>
      <c r="D13" s="9" t="s">
        <v>29</v>
      </c>
      <c r="E13" s="10">
        <v>6</v>
      </c>
      <c r="F13" s="10">
        <v>5</v>
      </c>
      <c r="G13" s="10">
        <v>5</v>
      </c>
      <c r="H13" s="11">
        <f t="shared" ref="H13:H20" si="2">+AVERAGE(E13:G13)</f>
        <v>5.333333333333333</v>
      </c>
      <c r="I13" s="32">
        <f t="shared" ref="I13:I20" si="3">+H13/$H$23</f>
        <v>1.8411967779056386E-3</v>
      </c>
    </row>
    <row r="14" spans="1:12" x14ac:dyDescent="0.25">
      <c r="A14" s="72"/>
      <c r="B14" s="8" t="s">
        <v>7</v>
      </c>
      <c r="C14" s="2">
        <v>16</v>
      </c>
      <c r="D14" s="9" t="s">
        <v>30</v>
      </c>
      <c r="E14" s="10">
        <v>6</v>
      </c>
      <c r="F14" s="10">
        <v>5</v>
      </c>
      <c r="G14" s="10">
        <v>5</v>
      </c>
      <c r="H14" s="11">
        <f t="shared" si="2"/>
        <v>5.333333333333333</v>
      </c>
      <c r="I14" s="32">
        <f t="shared" si="3"/>
        <v>1.8411967779056386E-3</v>
      </c>
    </row>
    <row r="15" spans="1:12" x14ac:dyDescent="0.25">
      <c r="A15" s="72"/>
      <c r="B15" s="8" t="s">
        <v>9</v>
      </c>
      <c r="C15" s="2">
        <v>18</v>
      </c>
      <c r="D15" s="9" t="s">
        <v>31</v>
      </c>
      <c r="E15" s="10">
        <v>5</v>
      </c>
      <c r="F15" s="10">
        <v>4</v>
      </c>
      <c r="G15" s="10">
        <v>4</v>
      </c>
      <c r="H15" s="11">
        <f t="shared" si="2"/>
        <v>4.333333333333333</v>
      </c>
      <c r="I15" s="32">
        <f t="shared" si="3"/>
        <v>1.4959723820483315E-3</v>
      </c>
    </row>
    <row r="16" spans="1:12" x14ac:dyDescent="0.25">
      <c r="A16" s="72"/>
      <c r="B16" s="8" t="s">
        <v>9</v>
      </c>
      <c r="C16" s="2">
        <v>20</v>
      </c>
      <c r="D16" s="9" t="s">
        <v>32</v>
      </c>
      <c r="E16" s="10">
        <v>3</v>
      </c>
      <c r="F16" s="10">
        <v>3</v>
      </c>
      <c r="G16" s="10">
        <v>2</v>
      </c>
      <c r="H16" s="11">
        <f t="shared" si="2"/>
        <v>2.6666666666666665</v>
      </c>
      <c r="I16" s="32">
        <f t="shared" si="3"/>
        <v>9.2059838895281929E-4</v>
      </c>
    </row>
    <row r="17" spans="1:11" x14ac:dyDescent="0.25">
      <c r="A17" s="72"/>
      <c r="B17" s="8" t="s">
        <v>9</v>
      </c>
      <c r="C17" s="2">
        <v>21</v>
      </c>
      <c r="D17" s="9" t="s">
        <v>33</v>
      </c>
      <c r="E17" s="10">
        <v>7</v>
      </c>
      <c r="F17" s="10">
        <v>6</v>
      </c>
      <c r="G17" s="10">
        <v>5</v>
      </c>
      <c r="H17" s="11">
        <f t="shared" si="2"/>
        <v>6</v>
      </c>
      <c r="I17" s="32">
        <f t="shared" si="3"/>
        <v>2.0713463751438435E-3</v>
      </c>
    </row>
    <row r="18" spans="1:11" x14ac:dyDescent="0.25">
      <c r="A18" s="72"/>
      <c r="B18" s="8" t="s">
        <v>7</v>
      </c>
      <c r="C18" s="2">
        <v>22</v>
      </c>
      <c r="D18" s="9" t="s">
        <v>34</v>
      </c>
      <c r="E18" s="10">
        <v>5</v>
      </c>
      <c r="F18" s="10">
        <v>4</v>
      </c>
      <c r="G18" s="10">
        <v>3</v>
      </c>
      <c r="H18" s="11">
        <f t="shared" si="2"/>
        <v>4</v>
      </c>
      <c r="I18" s="32">
        <f t="shared" si="3"/>
        <v>1.380897583429229E-3</v>
      </c>
    </row>
    <row r="19" spans="1:11" x14ac:dyDescent="0.25">
      <c r="A19" s="72"/>
      <c r="B19" s="8" t="s">
        <v>9</v>
      </c>
      <c r="C19" s="2">
        <v>23</v>
      </c>
      <c r="D19" s="9" t="s">
        <v>35</v>
      </c>
      <c r="E19" s="10">
        <v>4</v>
      </c>
      <c r="F19" s="10">
        <v>3</v>
      </c>
      <c r="G19" s="10">
        <v>3</v>
      </c>
      <c r="H19" s="11">
        <f t="shared" si="2"/>
        <v>3.3333333333333335</v>
      </c>
      <c r="I19" s="32">
        <f t="shared" si="3"/>
        <v>1.1507479861910244E-3</v>
      </c>
    </row>
    <row r="20" spans="1:11" ht="15.75" thickBot="1" x14ac:dyDescent="0.3">
      <c r="A20" s="72"/>
      <c r="B20" s="40" t="s">
        <v>9</v>
      </c>
      <c r="C20" s="41">
        <v>24</v>
      </c>
      <c r="D20" s="42" t="s">
        <v>36</v>
      </c>
      <c r="E20" s="43">
        <v>3</v>
      </c>
      <c r="F20" s="43">
        <v>3</v>
      </c>
      <c r="G20" s="43">
        <v>2</v>
      </c>
      <c r="H20" s="30">
        <f t="shared" si="2"/>
        <v>2.6666666666666665</v>
      </c>
      <c r="I20" s="36">
        <f t="shared" si="3"/>
        <v>9.2059838895281929E-4</v>
      </c>
    </row>
    <row r="21" spans="1:11" x14ac:dyDescent="0.25">
      <c r="A21" s="68" t="s">
        <v>11</v>
      </c>
      <c r="B21" s="69"/>
      <c r="C21" s="69"/>
      <c r="D21" s="70"/>
      <c r="E21" s="23">
        <f>SUM(E3:E20)</f>
        <v>89</v>
      </c>
      <c r="F21" s="23">
        <f>SUM(F3:F20)</f>
        <v>73</v>
      </c>
      <c r="G21" s="23">
        <f>SUM(G3:G20)</f>
        <v>64</v>
      </c>
      <c r="H21" s="23">
        <f>SUM(H3:H20)</f>
        <v>75.333333333333343</v>
      </c>
      <c r="I21" s="34">
        <f>+H21/$H$23</f>
        <v>2.6006904487917152E-2</v>
      </c>
      <c r="K21" s="7">
        <f>+H23*I21</f>
        <v>75.333333333333343</v>
      </c>
    </row>
    <row r="22" spans="1:11" x14ac:dyDescent="0.25">
      <c r="A22" s="26"/>
      <c r="B22" s="27"/>
      <c r="C22" s="27"/>
      <c r="D22" s="28"/>
      <c r="E22" s="29"/>
      <c r="F22" s="29"/>
      <c r="G22" s="29"/>
      <c r="H22" s="29"/>
      <c r="I22" s="57"/>
      <c r="K22" s="7"/>
    </row>
    <row r="23" spans="1:11" ht="15.75" thickBot="1" x14ac:dyDescent="0.3">
      <c r="A23" s="65" t="s">
        <v>14</v>
      </c>
      <c r="B23" s="66"/>
      <c r="C23" s="66"/>
      <c r="D23" s="67"/>
      <c r="E23" s="24">
        <v>2856</v>
      </c>
      <c r="F23" s="24">
        <v>2943</v>
      </c>
      <c r="G23" s="24">
        <v>2891</v>
      </c>
      <c r="H23" s="25">
        <f>+AVERAGE(E23:G23)</f>
        <v>2896.6666666666665</v>
      </c>
      <c r="I23" s="35">
        <f>+H23/$H$23</f>
        <v>1</v>
      </c>
    </row>
    <row r="25" spans="1:11" x14ac:dyDescent="0.25">
      <c r="I25" s="2" t="s">
        <v>15</v>
      </c>
    </row>
    <row r="26" spans="1:11" x14ac:dyDescent="0.25">
      <c r="I26" s="3">
        <f>+AVERAGE(H3:H20)</f>
        <v>4.185185185185186</v>
      </c>
    </row>
  </sheetData>
  <mergeCells count="11">
    <mergeCell ref="A23:D23"/>
    <mergeCell ref="A21:D21"/>
    <mergeCell ref="A3:A11"/>
    <mergeCell ref="A12:A20"/>
    <mergeCell ref="H1:H2"/>
    <mergeCell ref="I1:I2"/>
    <mergeCell ref="D1:D2"/>
    <mergeCell ref="A1:A2"/>
    <mergeCell ref="E1:G1"/>
    <mergeCell ref="C1:C2"/>
    <mergeCell ref="B1:B2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A14B9-820B-4F11-ADC2-7AC3995ED750}">
  <dimension ref="A1:M26"/>
  <sheetViews>
    <sheetView topLeftCell="B9" workbookViewId="0">
      <selection activeCell="I23" sqref="I23"/>
    </sheetView>
  </sheetViews>
  <sheetFormatPr baseColWidth="10" defaultRowHeight="15" x14ac:dyDescent="0.25"/>
  <cols>
    <col min="1" max="1" width="12.5703125" bestFit="1" customWidth="1"/>
    <col min="2" max="2" width="16.5703125" bestFit="1" customWidth="1"/>
    <col min="3" max="3" width="7.140625" bestFit="1" customWidth="1"/>
    <col min="4" max="4" width="22.5703125" bestFit="1" customWidth="1"/>
  </cols>
  <sheetData>
    <row r="1" spans="1:9" x14ac:dyDescent="0.25">
      <c r="A1" s="62" t="s">
        <v>2</v>
      </c>
      <c r="B1" s="62" t="s">
        <v>6</v>
      </c>
      <c r="C1" s="60" t="s">
        <v>0</v>
      </c>
      <c r="D1" s="60" t="s">
        <v>37</v>
      </c>
      <c r="E1" s="64">
        <v>45489</v>
      </c>
      <c r="F1" s="64"/>
      <c r="G1" s="64"/>
      <c r="H1" s="58" t="s">
        <v>12</v>
      </c>
      <c r="I1" s="58" t="s">
        <v>13</v>
      </c>
    </row>
    <row r="2" spans="1:9" ht="15.75" thickBot="1" x14ac:dyDescent="0.3">
      <c r="A2" s="63"/>
      <c r="B2" s="63"/>
      <c r="C2" s="61"/>
      <c r="D2" s="61"/>
      <c r="E2" s="12" t="s">
        <v>3</v>
      </c>
      <c r="F2" s="12" t="s">
        <v>4</v>
      </c>
      <c r="G2" s="12" t="s">
        <v>5</v>
      </c>
      <c r="H2" s="59"/>
      <c r="I2" s="59"/>
    </row>
    <row r="3" spans="1:9" x14ac:dyDescent="0.25">
      <c r="A3" s="71" t="s">
        <v>25</v>
      </c>
      <c r="B3" s="13" t="s">
        <v>8</v>
      </c>
      <c r="C3" s="14">
        <v>2</v>
      </c>
      <c r="D3" s="15" t="s">
        <v>18</v>
      </c>
      <c r="E3" s="16">
        <v>5</v>
      </c>
      <c r="F3" s="16">
        <v>4</v>
      </c>
      <c r="G3" s="16">
        <v>3</v>
      </c>
      <c r="H3" s="17">
        <f t="shared" ref="H3:H21" si="0">+AVERAGE(E3:G3)</f>
        <v>4</v>
      </c>
      <c r="I3" s="39">
        <f t="shared" ref="I3:I10" si="1">+H3/$H$26</f>
        <v>1.380897583429229E-3</v>
      </c>
    </row>
    <row r="4" spans="1:9" x14ac:dyDescent="0.25">
      <c r="A4" s="72"/>
      <c r="B4" s="8" t="s">
        <v>8</v>
      </c>
      <c r="C4" s="2">
        <v>3</v>
      </c>
      <c r="D4" s="9" t="s">
        <v>19</v>
      </c>
      <c r="E4" s="10">
        <v>3</v>
      </c>
      <c r="F4" s="10">
        <v>2</v>
      </c>
      <c r="G4" s="10">
        <v>2</v>
      </c>
      <c r="H4" s="11">
        <f t="shared" si="0"/>
        <v>2.3333333333333335</v>
      </c>
      <c r="I4" s="39">
        <f t="shared" si="1"/>
        <v>8.0552359033371696E-4</v>
      </c>
    </row>
    <row r="5" spans="1:9" x14ac:dyDescent="0.25">
      <c r="A5" s="72"/>
      <c r="B5" s="8" t="s">
        <v>8</v>
      </c>
      <c r="C5" s="2">
        <v>4</v>
      </c>
      <c r="D5" s="9" t="s">
        <v>20</v>
      </c>
      <c r="E5" s="10">
        <v>8</v>
      </c>
      <c r="F5" s="10">
        <v>7</v>
      </c>
      <c r="G5" s="10">
        <v>6</v>
      </c>
      <c r="H5" s="11">
        <f t="shared" si="0"/>
        <v>7</v>
      </c>
      <c r="I5" s="38">
        <f t="shared" si="1"/>
        <v>2.4165707710011508E-3</v>
      </c>
    </row>
    <row r="6" spans="1:9" x14ac:dyDescent="0.25">
      <c r="A6" s="72"/>
      <c r="B6" s="8" t="s">
        <v>8</v>
      </c>
      <c r="C6" s="2">
        <v>5</v>
      </c>
      <c r="D6" s="9" t="s">
        <v>21</v>
      </c>
      <c r="E6" s="10">
        <v>6</v>
      </c>
      <c r="F6" s="10">
        <v>5</v>
      </c>
      <c r="G6" s="10">
        <v>4</v>
      </c>
      <c r="H6" s="11">
        <f t="shared" si="0"/>
        <v>5</v>
      </c>
      <c r="I6" s="32">
        <f t="shared" si="1"/>
        <v>1.7261219792865364E-3</v>
      </c>
    </row>
    <row r="7" spans="1:9" x14ac:dyDescent="0.25">
      <c r="A7" s="72"/>
      <c r="B7" s="8" t="s">
        <v>8</v>
      </c>
      <c r="C7" s="2">
        <v>6</v>
      </c>
      <c r="D7" s="9" t="s">
        <v>22</v>
      </c>
      <c r="E7" s="10">
        <v>7</v>
      </c>
      <c r="F7" s="10">
        <v>6</v>
      </c>
      <c r="G7" s="10">
        <v>5</v>
      </c>
      <c r="H7" s="11">
        <f t="shared" si="0"/>
        <v>6</v>
      </c>
      <c r="I7" s="32">
        <f t="shared" si="1"/>
        <v>2.0713463751438435E-3</v>
      </c>
    </row>
    <row r="8" spans="1:9" x14ac:dyDescent="0.25">
      <c r="A8" s="72"/>
      <c r="B8" s="8" t="s">
        <v>7</v>
      </c>
      <c r="C8" s="2">
        <v>7</v>
      </c>
      <c r="D8" s="9" t="s">
        <v>26</v>
      </c>
      <c r="E8" s="10">
        <v>5</v>
      </c>
      <c r="F8" s="10">
        <v>4</v>
      </c>
      <c r="G8" s="10">
        <v>4</v>
      </c>
      <c r="H8" s="11">
        <f t="shared" si="0"/>
        <v>4.333333333333333</v>
      </c>
      <c r="I8" s="32">
        <f t="shared" si="1"/>
        <v>1.4959723820483315E-3</v>
      </c>
    </row>
    <row r="9" spans="1:9" x14ac:dyDescent="0.25">
      <c r="A9" s="72"/>
      <c r="B9" s="8" t="s">
        <v>10</v>
      </c>
      <c r="C9" s="2">
        <v>10</v>
      </c>
      <c r="D9" s="9" t="s">
        <v>27</v>
      </c>
      <c r="E9" s="10">
        <v>3</v>
      </c>
      <c r="F9" s="10">
        <v>2</v>
      </c>
      <c r="G9" s="10">
        <v>2</v>
      </c>
      <c r="H9" s="11">
        <f t="shared" si="0"/>
        <v>2.3333333333333335</v>
      </c>
      <c r="I9" s="32">
        <f t="shared" si="1"/>
        <v>8.0552359033371696E-4</v>
      </c>
    </row>
    <row r="10" spans="1:9" x14ac:dyDescent="0.25">
      <c r="A10" s="72"/>
      <c r="B10" s="8" t="s">
        <v>8</v>
      </c>
      <c r="C10" s="2">
        <v>11</v>
      </c>
      <c r="D10" s="9" t="s">
        <v>23</v>
      </c>
      <c r="E10" s="10">
        <v>3</v>
      </c>
      <c r="F10" s="10">
        <v>2</v>
      </c>
      <c r="G10" s="10">
        <v>2</v>
      </c>
      <c r="H10" s="11">
        <f t="shared" si="0"/>
        <v>2.3333333333333335</v>
      </c>
      <c r="I10" s="32">
        <f t="shared" si="1"/>
        <v>8.0552359033371696E-4</v>
      </c>
    </row>
    <row r="11" spans="1:9" ht="15.75" thickBot="1" x14ac:dyDescent="0.3">
      <c r="A11" s="73"/>
      <c r="B11" s="18" t="s">
        <v>8</v>
      </c>
      <c r="C11" s="19">
        <v>12</v>
      </c>
      <c r="D11" s="20" t="s">
        <v>24</v>
      </c>
      <c r="E11" s="21">
        <v>4</v>
      </c>
      <c r="F11" s="21">
        <v>3</v>
      </c>
      <c r="G11" s="21">
        <v>3</v>
      </c>
      <c r="H11" s="22">
        <f t="shared" si="0"/>
        <v>3.3333333333333335</v>
      </c>
      <c r="I11" s="33">
        <f>+H11/$H$26</f>
        <v>1.1507479861910244E-3</v>
      </c>
    </row>
    <row r="12" spans="1:9" ht="15.75" thickBot="1" x14ac:dyDescent="0.3">
      <c r="A12" s="77" t="s">
        <v>38</v>
      </c>
      <c r="B12" s="78"/>
      <c r="C12" s="78"/>
      <c r="D12" s="79"/>
      <c r="E12" s="45">
        <f t="shared" ref="E12" si="2">SUM(E3:E11)</f>
        <v>44</v>
      </c>
      <c r="F12" s="45">
        <f>SUM(F3:F11)</f>
        <v>35</v>
      </c>
      <c r="G12" s="45">
        <f>SUM(G3:G11)</f>
        <v>31</v>
      </c>
      <c r="H12" s="46">
        <f>SUM(H3:H11)</f>
        <v>36.666666666666671</v>
      </c>
      <c r="I12" s="33">
        <f>+H12/$H$26</f>
        <v>1.2658227848101267E-2</v>
      </c>
    </row>
    <row r="13" spans="1:9" x14ac:dyDescent="0.25">
      <c r="A13" s="71" t="s">
        <v>17</v>
      </c>
      <c r="B13" s="13" t="s">
        <v>9</v>
      </c>
      <c r="C13" s="14">
        <v>13</v>
      </c>
      <c r="D13" s="15" t="s">
        <v>28</v>
      </c>
      <c r="E13" s="16">
        <v>6</v>
      </c>
      <c r="F13" s="16">
        <v>5</v>
      </c>
      <c r="G13" s="16">
        <v>4</v>
      </c>
      <c r="H13" s="17">
        <f t="shared" si="0"/>
        <v>5</v>
      </c>
      <c r="I13" s="31">
        <f t="shared" ref="I13:I21" si="3">+H13/$H$26</f>
        <v>1.7261219792865364E-3</v>
      </c>
    </row>
    <row r="14" spans="1:9" x14ac:dyDescent="0.25">
      <c r="A14" s="72"/>
      <c r="B14" s="8" t="s">
        <v>9</v>
      </c>
      <c r="C14" s="2">
        <v>15</v>
      </c>
      <c r="D14" s="9" t="s">
        <v>29</v>
      </c>
      <c r="E14" s="10">
        <v>6</v>
      </c>
      <c r="F14" s="10">
        <v>5</v>
      </c>
      <c r="G14" s="10">
        <v>5</v>
      </c>
      <c r="H14" s="11">
        <f t="shared" si="0"/>
        <v>5.333333333333333</v>
      </c>
      <c r="I14" s="32">
        <f t="shared" si="3"/>
        <v>1.8411967779056386E-3</v>
      </c>
    </row>
    <row r="15" spans="1:9" x14ac:dyDescent="0.25">
      <c r="A15" s="72"/>
      <c r="B15" s="8" t="s">
        <v>7</v>
      </c>
      <c r="C15" s="2">
        <v>16</v>
      </c>
      <c r="D15" s="9" t="s">
        <v>30</v>
      </c>
      <c r="E15" s="10">
        <v>6</v>
      </c>
      <c r="F15" s="10">
        <v>5</v>
      </c>
      <c r="G15" s="10">
        <v>5</v>
      </c>
      <c r="H15" s="11">
        <f t="shared" si="0"/>
        <v>5.333333333333333</v>
      </c>
      <c r="I15" s="32">
        <f t="shared" si="3"/>
        <v>1.8411967779056386E-3</v>
      </c>
    </row>
    <row r="16" spans="1:9" x14ac:dyDescent="0.25">
      <c r="A16" s="72"/>
      <c r="B16" s="8" t="s">
        <v>9</v>
      </c>
      <c r="C16" s="2">
        <v>18</v>
      </c>
      <c r="D16" s="9" t="s">
        <v>31</v>
      </c>
      <c r="E16" s="10">
        <v>5</v>
      </c>
      <c r="F16" s="10">
        <v>4</v>
      </c>
      <c r="G16" s="10">
        <v>4</v>
      </c>
      <c r="H16" s="11">
        <f t="shared" si="0"/>
        <v>4.333333333333333</v>
      </c>
      <c r="I16" s="32">
        <f t="shared" si="3"/>
        <v>1.4959723820483315E-3</v>
      </c>
    </row>
    <row r="17" spans="1:13" x14ac:dyDescent="0.25">
      <c r="A17" s="72"/>
      <c r="B17" s="8" t="s">
        <v>9</v>
      </c>
      <c r="C17" s="2">
        <v>20</v>
      </c>
      <c r="D17" s="9" t="s">
        <v>32</v>
      </c>
      <c r="E17" s="10">
        <v>3</v>
      </c>
      <c r="F17" s="10">
        <v>3</v>
      </c>
      <c r="G17" s="10">
        <v>2</v>
      </c>
      <c r="H17" s="11">
        <f t="shared" si="0"/>
        <v>2.6666666666666665</v>
      </c>
      <c r="I17" s="32">
        <f t="shared" si="3"/>
        <v>9.2059838895281929E-4</v>
      </c>
    </row>
    <row r="18" spans="1:13" x14ac:dyDescent="0.25">
      <c r="A18" s="72"/>
      <c r="B18" s="8" t="s">
        <v>9</v>
      </c>
      <c r="C18" s="2">
        <v>21</v>
      </c>
      <c r="D18" s="9" t="s">
        <v>33</v>
      </c>
      <c r="E18" s="10">
        <v>7</v>
      </c>
      <c r="F18" s="10">
        <v>6</v>
      </c>
      <c r="G18" s="10">
        <v>5</v>
      </c>
      <c r="H18" s="11">
        <f t="shared" si="0"/>
        <v>6</v>
      </c>
      <c r="I18" s="32">
        <f t="shared" si="3"/>
        <v>2.0713463751438435E-3</v>
      </c>
    </row>
    <row r="19" spans="1:13" x14ac:dyDescent="0.25">
      <c r="A19" s="72"/>
      <c r="B19" s="8" t="s">
        <v>7</v>
      </c>
      <c r="C19" s="2">
        <v>22</v>
      </c>
      <c r="D19" s="9" t="s">
        <v>34</v>
      </c>
      <c r="E19" s="10">
        <v>5</v>
      </c>
      <c r="F19" s="10">
        <v>4</v>
      </c>
      <c r="G19" s="10">
        <v>3</v>
      </c>
      <c r="H19" s="11">
        <f t="shared" si="0"/>
        <v>4</v>
      </c>
      <c r="I19" s="32">
        <f t="shared" si="3"/>
        <v>1.380897583429229E-3</v>
      </c>
    </row>
    <row r="20" spans="1:13" x14ac:dyDescent="0.25">
      <c r="A20" s="72"/>
      <c r="B20" s="8" t="s">
        <v>9</v>
      </c>
      <c r="C20" s="2">
        <v>23</v>
      </c>
      <c r="D20" s="9" t="s">
        <v>35</v>
      </c>
      <c r="E20" s="10">
        <v>4</v>
      </c>
      <c r="F20" s="10">
        <v>3</v>
      </c>
      <c r="G20" s="10">
        <v>3</v>
      </c>
      <c r="H20" s="11">
        <f t="shared" si="0"/>
        <v>3.3333333333333335</v>
      </c>
      <c r="I20" s="32">
        <f t="shared" si="3"/>
        <v>1.1507479861910244E-3</v>
      </c>
    </row>
    <row r="21" spans="1:13" ht="15.75" thickBot="1" x14ac:dyDescent="0.3">
      <c r="A21" s="72"/>
      <c r="B21" s="40" t="s">
        <v>9</v>
      </c>
      <c r="C21" s="41">
        <v>24</v>
      </c>
      <c r="D21" s="42" t="s">
        <v>36</v>
      </c>
      <c r="E21" s="43">
        <v>3</v>
      </c>
      <c r="F21" s="43">
        <v>3</v>
      </c>
      <c r="G21" s="43">
        <v>2</v>
      </c>
      <c r="H21" s="30">
        <f t="shared" si="0"/>
        <v>2.6666666666666665</v>
      </c>
      <c r="I21" s="36">
        <f t="shared" si="3"/>
        <v>9.2059838895281929E-4</v>
      </c>
    </row>
    <row r="22" spans="1:13" ht="15.75" thickBot="1" x14ac:dyDescent="0.3">
      <c r="A22" s="77" t="s">
        <v>39</v>
      </c>
      <c r="B22" s="78"/>
      <c r="C22" s="78"/>
      <c r="D22" s="79"/>
      <c r="E22" s="45">
        <f>SUM(E13:E21)</f>
        <v>45</v>
      </c>
      <c r="F22" s="45">
        <f>SUM(F13:F21)</f>
        <v>38</v>
      </c>
      <c r="G22" s="45">
        <f>SUM(G13:G21)</f>
        <v>33</v>
      </c>
      <c r="H22" s="49">
        <f>SUM(H13:H21)</f>
        <v>38.666666666666664</v>
      </c>
      <c r="I22" s="36">
        <f>+H22/$H$26</f>
        <v>1.3348676639815879E-2</v>
      </c>
    </row>
    <row r="23" spans="1:13" ht="15.75" thickBot="1" x14ac:dyDescent="0.3">
      <c r="A23" s="47"/>
      <c r="B23" s="47"/>
      <c r="C23" s="47"/>
      <c r="D23" s="47"/>
      <c r="E23" s="50"/>
      <c r="F23" s="50"/>
      <c r="G23" s="50"/>
      <c r="H23" s="55" t="s">
        <v>40</v>
      </c>
      <c r="I23" s="51"/>
    </row>
    <row r="24" spans="1:13" ht="15.75" thickBot="1" x14ac:dyDescent="0.3">
      <c r="A24" s="74" t="s">
        <v>11</v>
      </c>
      <c r="B24" s="75"/>
      <c r="C24" s="75"/>
      <c r="D24" s="76"/>
      <c r="E24" s="48">
        <f>+E12+E22</f>
        <v>89</v>
      </c>
      <c r="F24" s="48">
        <f>+F12+F22</f>
        <v>73</v>
      </c>
      <c r="G24" s="52">
        <f>+G12+G22</f>
        <v>64</v>
      </c>
      <c r="H24" s="56">
        <f>SUM(E24:G24)</f>
        <v>226</v>
      </c>
      <c r="I24" s="53">
        <f>+H24/$H$26</f>
        <v>7.8020713463751445E-2</v>
      </c>
    </row>
    <row r="25" spans="1:13" x14ac:dyDescent="0.25">
      <c r="A25" s="26"/>
      <c r="B25" s="27"/>
      <c r="C25" s="27"/>
      <c r="D25" s="28"/>
      <c r="E25" s="29"/>
      <c r="F25" s="29"/>
      <c r="G25" s="29"/>
      <c r="H25" s="29"/>
      <c r="I25" s="44"/>
      <c r="M25" s="54"/>
    </row>
    <row r="26" spans="1:13" ht="15.75" thickBot="1" x14ac:dyDescent="0.3">
      <c r="A26" s="65" t="s">
        <v>14</v>
      </c>
      <c r="B26" s="66"/>
      <c r="C26" s="66"/>
      <c r="D26" s="67"/>
      <c r="E26" s="24">
        <v>2856</v>
      </c>
      <c r="F26" s="24">
        <v>2943</v>
      </c>
      <c r="G26" s="24">
        <v>2891</v>
      </c>
      <c r="H26" s="25">
        <f>+AVERAGE(E26:G26)</f>
        <v>2896.6666666666665</v>
      </c>
      <c r="I26" s="37">
        <f>+H26/$H$26</f>
        <v>1</v>
      </c>
    </row>
  </sheetData>
  <mergeCells count="13">
    <mergeCell ref="I1:I2"/>
    <mergeCell ref="A3:A11"/>
    <mergeCell ref="A13:A21"/>
    <mergeCell ref="A24:D24"/>
    <mergeCell ref="A26:D26"/>
    <mergeCell ref="A12:D12"/>
    <mergeCell ref="A22:D22"/>
    <mergeCell ref="A1:A2"/>
    <mergeCell ref="B1:B2"/>
    <mergeCell ref="C1:C2"/>
    <mergeCell ref="D1:D2"/>
    <mergeCell ref="E1:G1"/>
    <mergeCell ref="H1:H2"/>
  </mergeCells>
  <pageMargins left="0.7" right="0.7" top="0.75" bottom="0.75" header="0.3" footer="0.3"/>
  <ignoredErrors>
    <ignoredError sqref="H12 H22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daños después</vt:lpstr>
      <vt:lpstr>Comparativo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 Bodega</dc:creator>
  <cp:lastModifiedBy>user</cp:lastModifiedBy>
  <dcterms:created xsi:type="dcterms:W3CDTF">2022-11-29T20:12:26Z</dcterms:created>
  <dcterms:modified xsi:type="dcterms:W3CDTF">2024-09-14T23:52:15Z</dcterms:modified>
</cp:coreProperties>
</file>